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р рог\БЮДЖЕТ 2025Г\ИЗМЕНЕНИЯ 2025\бюджет 2025 конечный\"/>
    </mc:Choice>
  </mc:AlternateContent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пояснение'!$A$4:$I$33</definedName>
    <definedName name="_xlnm.Print_Titles" localSheetId="0">'Расходы подробное пояснение'!$2:$4</definedName>
    <definedName name="_xlnm.Print_Area" localSheetId="0">'Расходы подробное пояснение'!$A$1:$I$40</definedName>
  </definedNames>
  <calcPr calcId="152511"/>
</workbook>
</file>

<file path=xl/calcChain.xml><?xml version="1.0" encoding="utf-8"?>
<calcChain xmlns="http://schemas.openxmlformats.org/spreadsheetml/2006/main">
  <c r="F31" i="1" l="1"/>
  <c r="F19" i="1"/>
  <c r="F16" i="1"/>
  <c r="F13" i="1"/>
  <c r="F32" i="1" s="1"/>
  <c r="F40" i="1" l="1"/>
</calcChain>
</file>

<file path=xl/sharedStrings.xml><?xml version="1.0" encoding="utf-8"?>
<sst xmlns="http://schemas.openxmlformats.org/spreadsheetml/2006/main" count="85" uniqueCount="55">
  <si>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</si>
  <si>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</si>
  <si>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</si>
  <si>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</si>
  <si>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</si>
  <si>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</si>
  <si>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</si>
  <si>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</si>
  <si>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</si>
  <si>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</si>
  <si>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</si>
  <si>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</si>
  <si>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</si>
  <si>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</si>
  <si>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</si>
  <si>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2025 год</t>
  </si>
  <si>
    <t>0104</t>
  </si>
  <si>
    <t>2026 год</t>
  </si>
  <si>
    <t>Корректировка расходной части бюджета Краснорогского сельского поселения Почепского муниципального района Брянской области на 2025 - 2027 годы</t>
  </si>
  <si>
    <t>2027 год</t>
  </si>
  <si>
    <t>ИТОГО</t>
  </si>
  <si>
    <t>0111</t>
  </si>
  <si>
    <t>0113</t>
  </si>
  <si>
    <t>0310</t>
  </si>
  <si>
    <t>0412</t>
  </si>
  <si>
    <t>0503</t>
  </si>
  <si>
    <t>0801</t>
  </si>
  <si>
    <t>Руководство и управление в сфере установленных функций органов местного самоуправления (Расходы на выплату персоналу государственных (муниципальных) органов)</t>
  </si>
  <si>
    <t xml:space="preserve">Обеспечение деятельности главы местной администрации (исполнительно-распорядительного органа муниципального образования) -Расходы на выплату персоналу государственных (муниципальных) органов </t>
  </si>
  <si>
    <t>Руководство и управление в сфере установленных функций органов местного самоуправления (Иные закупки товаров, работ и услуг для государственных (муниципальных) нужд)</t>
  </si>
  <si>
    <t>Уплата налогов, сборов и иных платежей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</si>
  <si>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</si>
  <si>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Осуществление отдельных государственных полномочий по первичному воинскому учету на территориях, где отсутствуют военные комиссариаты - Расходы на выплату персоналу государственных (муниципальных) органов </t>
  </si>
  <si>
    <t>Осуществление отдельных государственных полномочий по первичному воинскому учету на территориях, где отсутствуют военные комиссариаты - Иные закупки товаров, работ и услуг для государственных (муниципальных) нужд)</t>
  </si>
  <si>
    <t>Организация и обеспечение освещения улиц</t>
  </si>
  <si>
    <t>Наименование муниципальной программы «Энергосбережение и повышения энергетической эффективности на территории Краснорогского сельского поселения на 2024-2028 годы »</t>
  </si>
  <si>
    <t>Наименование муниципальной программы «Развитие физической культуры и спорта в Краснорогской сельской администрации Почепского муниципального района Брянской области»</t>
  </si>
  <si>
    <t>Мероприятия по развитию физической культуры и спорта</t>
  </si>
  <si>
    <t>Резервный фонд местной администрации</t>
  </si>
  <si>
    <t>Развитие кадрового потенциала, переподготовка и повышение квалификации персонала</t>
  </si>
  <si>
    <t>Оценка имущества, признание прав и регулирование отношений по муниципальной собственности</t>
  </si>
  <si>
    <t>Опубликование нормативных правовых актов муниципальных образований и иной официальной информации</t>
  </si>
  <si>
    <t>Организация и проведение праздничных и других мероприятий по вопросам местного значения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</si>
  <si>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</si>
  <si>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землеустройству и землепользованию</t>
  </si>
  <si>
    <t>Эксплуатация и содержание имущества казны муниципального образования</t>
  </si>
  <si>
    <t>перераспределение лимитов, в связи с повышением заработной платы с 01 октября 2025</t>
  </si>
  <si>
    <t>перераспределение лимитов, в связи с подоражанием проезда</t>
  </si>
  <si>
    <t>перераспределение лимитов</t>
  </si>
  <si>
    <t>уточнение лимитов по фактическим расходам</t>
  </si>
  <si>
    <t>уменьшение лимитов, в связи с отсутствием внутреннего муниципального контроля</t>
  </si>
  <si>
    <t>уточнение лимитов под фактические суммы расходов</t>
  </si>
  <si>
    <t>уменьшение лимитов в связи с отсутствием необходимости</t>
  </si>
  <si>
    <t>уточнение лимитов под фактические расходы</t>
  </si>
  <si>
    <t>Мероприятия по благоустройству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</si>
</sst>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9"/>
      <color theme="1"/>
      <name val="Trebuchet MS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4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view="pageBreakPreview" topLeftCell="A10" zoomScaleNormal="120" zoomScaleSheetLayoutView="100" workbookViewId="0">
      <selection activeCell="F26" sqref="F26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</row>
    <row r="2" spans="1:9" ht="16.5" customHeight="1" x14ac:dyDescent="0.2">
      <c r="A2" s="24" t="s">
        <v>10</v>
      </c>
      <c r="B2" s="24" t="s">
        <v>11</v>
      </c>
      <c r="C2" s="24" t="s">
        <v>0</v>
      </c>
      <c r="D2" s="24" t="s">
        <v>1</v>
      </c>
      <c r="E2" s="24" t="s">
        <v>2</v>
      </c>
      <c r="F2" s="24" t="s">
        <v>15</v>
      </c>
      <c r="G2" s="24" t="s">
        <v>17</v>
      </c>
      <c r="H2" s="24" t="s">
        <v>19</v>
      </c>
      <c r="I2" s="24" t="s">
        <v>3</v>
      </c>
    </row>
    <row r="3" spans="1:9" ht="11.25" customHeight="1" x14ac:dyDescent="0.2">
      <c r="A3" s="24"/>
      <c r="B3" s="24"/>
      <c r="C3" s="24"/>
      <c r="D3" s="24"/>
      <c r="E3" s="24"/>
      <c r="F3" s="24"/>
      <c r="G3" s="24"/>
      <c r="H3" s="24"/>
      <c r="I3" s="24"/>
    </row>
    <row r="4" spans="1:9" ht="12" customHeight="1" x14ac:dyDescent="0.2">
      <c r="A4" s="24"/>
      <c r="B4" s="24"/>
      <c r="C4" s="24"/>
      <c r="D4" s="24"/>
      <c r="E4" s="24"/>
      <c r="F4" s="24"/>
      <c r="G4" s="24"/>
      <c r="H4" s="24"/>
      <c r="I4" s="24"/>
    </row>
    <row r="5" spans="1:9" ht="18.75" customHeight="1" x14ac:dyDescent="0.2">
      <c r="A5" s="26" t="s">
        <v>14</v>
      </c>
      <c r="B5" s="26"/>
      <c r="C5" s="26"/>
      <c r="D5" s="26"/>
      <c r="E5" s="26"/>
      <c r="F5" s="26"/>
      <c r="G5" s="26"/>
      <c r="H5" s="26"/>
      <c r="I5" s="26"/>
    </row>
    <row r="6" spans="1:9" ht="45" x14ac:dyDescent="0.2">
      <c r="A6" s="10">
        <v>916</v>
      </c>
      <c r="B6" s="10">
        <v>80020</v>
      </c>
      <c r="C6" s="18" t="s">
        <v>28</v>
      </c>
      <c r="D6" s="8" t="s">
        <v>16</v>
      </c>
      <c r="E6" s="10">
        <v>120</v>
      </c>
      <c r="F6" s="16">
        <v>27826.19</v>
      </c>
      <c r="G6" s="10">
        <v>0</v>
      </c>
      <c r="H6" s="10">
        <v>0</v>
      </c>
      <c r="I6" s="14" t="s">
        <v>46</v>
      </c>
    </row>
    <row r="7" spans="1:9" ht="33.75" x14ac:dyDescent="0.2">
      <c r="A7" s="10">
        <v>916</v>
      </c>
      <c r="B7" s="10">
        <v>80040</v>
      </c>
      <c r="C7" s="12" t="s">
        <v>27</v>
      </c>
      <c r="D7" s="8" t="s">
        <v>16</v>
      </c>
      <c r="E7" s="10">
        <v>120</v>
      </c>
      <c r="F7" s="16">
        <v>69773.570000000007</v>
      </c>
      <c r="G7" s="10">
        <v>0</v>
      </c>
      <c r="H7" s="10">
        <v>0</v>
      </c>
      <c r="I7" s="15" t="s">
        <v>46</v>
      </c>
    </row>
    <row r="8" spans="1:9" ht="33.75" x14ac:dyDescent="0.2">
      <c r="A8" s="10">
        <v>916</v>
      </c>
      <c r="B8" s="10">
        <v>80040</v>
      </c>
      <c r="C8" s="12" t="s">
        <v>29</v>
      </c>
      <c r="D8" s="8" t="s">
        <v>16</v>
      </c>
      <c r="E8" s="10">
        <v>240</v>
      </c>
      <c r="F8" s="16">
        <v>-48992.01</v>
      </c>
      <c r="G8" s="10">
        <v>0</v>
      </c>
      <c r="H8" s="10">
        <v>0</v>
      </c>
      <c r="I8" s="14" t="s">
        <v>49</v>
      </c>
    </row>
    <row r="9" spans="1:9" ht="15" x14ac:dyDescent="0.2">
      <c r="A9" s="10">
        <v>916</v>
      </c>
      <c r="B9" s="10">
        <v>80040</v>
      </c>
      <c r="C9" s="17" t="s">
        <v>30</v>
      </c>
      <c r="D9" s="8" t="s">
        <v>16</v>
      </c>
      <c r="E9" s="10">
        <v>850</v>
      </c>
      <c r="F9" s="16">
        <v>-7099</v>
      </c>
      <c r="G9" s="10">
        <v>0</v>
      </c>
      <c r="H9" s="10">
        <v>0</v>
      </c>
      <c r="I9" s="15" t="s">
        <v>49</v>
      </c>
    </row>
    <row r="10" spans="1:9" ht="45" x14ac:dyDescent="0.2">
      <c r="A10" s="10">
        <v>916</v>
      </c>
      <c r="B10" s="10">
        <v>84400</v>
      </c>
      <c r="C10" s="12" t="s">
        <v>31</v>
      </c>
      <c r="D10" s="8" t="s">
        <v>16</v>
      </c>
      <c r="E10" s="10">
        <v>540</v>
      </c>
      <c r="F10" s="16">
        <v>-3320</v>
      </c>
      <c r="G10" s="10">
        <v>0</v>
      </c>
      <c r="H10" s="10">
        <v>0</v>
      </c>
      <c r="I10" s="14" t="s">
        <v>50</v>
      </c>
    </row>
    <row r="11" spans="1:9" ht="45" x14ac:dyDescent="0.2">
      <c r="A11" s="10">
        <v>916</v>
      </c>
      <c r="B11" s="10">
        <v>51180</v>
      </c>
      <c r="C11" s="13" t="s">
        <v>32</v>
      </c>
      <c r="D11" s="8" t="s">
        <v>13</v>
      </c>
      <c r="E11" s="10">
        <v>120</v>
      </c>
      <c r="F11" s="9">
        <v>2689.68</v>
      </c>
      <c r="G11" s="10">
        <v>0</v>
      </c>
      <c r="H11" s="10">
        <v>0</v>
      </c>
      <c r="I11" s="3" t="s">
        <v>47</v>
      </c>
    </row>
    <row r="12" spans="1:9" ht="45" x14ac:dyDescent="0.2">
      <c r="A12" s="10">
        <v>916</v>
      </c>
      <c r="B12" s="10">
        <v>51180</v>
      </c>
      <c r="C12" s="13" t="s">
        <v>33</v>
      </c>
      <c r="D12" s="8" t="s">
        <v>13</v>
      </c>
      <c r="E12" s="10">
        <v>240</v>
      </c>
      <c r="F12" s="9">
        <v>-2689.68</v>
      </c>
      <c r="G12" s="10">
        <v>0</v>
      </c>
      <c r="H12" s="10">
        <v>0</v>
      </c>
      <c r="I12" s="3" t="s">
        <v>48</v>
      </c>
    </row>
    <row r="13" spans="1:9" ht="13.5" customHeight="1" x14ac:dyDescent="0.2">
      <c r="A13" s="11" t="s">
        <v>20</v>
      </c>
      <c r="B13" s="11"/>
      <c r="C13" s="11"/>
      <c r="D13" s="11"/>
      <c r="E13" s="11"/>
      <c r="F13" s="2">
        <f>SUM(F6:F12)</f>
        <v>38188.750000000007</v>
      </c>
      <c r="G13" s="11"/>
      <c r="H13" s="11"/>
      <c r="I13" s="11"/>
    </row>
    <row r="14" spans="1:9" ht="17.25" customHeight="1" x14ac:dyDescent="0.2">
      <c r="A14" s="26" t="s">
        <v>35</v>
      </c>
      <c r="B14" s="26"/>
      <c r="C14" s="26"/>
      <c r="D14" s="26"/>
      <c r="E14" s="26"/>
      <c r="F14" s="26"/>
      <c r="G14" s="26"/>
      <c r="H14" s="26"/>
      <c r="I14" s="26"/>
    </row>
    <row r="15" spans="1:9" ht="15" x14ac:dyDescent="0.2">
      <c r="A15" s="10">
        <v>916</v>
      </c>
      <c r="B15" s="10">
        <v>81690</v>
      </c>
      <c r="C15" s="15" t="s">
        <v>34</v>
      </c>
      <c r="D15" s="8" t="s">
        <v>25</v>
      </c>
      <c r="E15" s="10">
        <v>240</v>
      </c>
      <c r="F15" s="9">
        <v>-188</v>
      </c>
      <c r="G15" s="10">
        <v>0</v>
      </c>
      <c r="H15" s="10">
        <v>0</v>
      </c>
      <c r="I15" s="14" t="s">
        <v>51</v>
      </c>
    </row>
    <row r="16" spans="1:9" ht="15" x14ac:dyDescent="0.2">
      <c r="A16" s="3" t="s">
        <v>20</v>
      </c>
      <c r="B16" s="3"/>
      <c r="C16" s="3"/>
      <c r="D16" s="3"/>
      <c r="E16" s="3"/>
      <c r="F16" s="2">
        <f>SUM(F15)</f>
        <v>-188</v>
      </c>
      <c r="G16" s="3"/>
      <c r="H16" s="3"/>
      <c r="I16" s="3"/>
    </row>
    <row r="17" spans="1:9" ht="15.75" customHeight="1" x14ac:dyDescent="0.2">
      <c r="A17" s="26" t="s">
        <v>36</v>
      </c>
      <c r="B17" s="26"/>
      <c r="C17" s="26"/>
      <c r="D17" s="26"/>
      <c r="E17" s="26"/>
      <c r="F17" s="26"/>
      <c r="G17" s="26"/>
      <c r="H17" s="26"/>
      <c r="I17" s="26"/>
    </row>
    <row r="18" spans="1:9" ht="15" x14ac:dyDescent="0.2">
      <c r="A18" s="10">
        <v>916</v>
      </c>
      <c r="B18" s="10">
        <v>82300</v>
      </c>
      <c r="C18" s="14" t="s">
        <v>37</v>
      </c>
      <c r="D18" s="10">
        <v>1101</v>
      </c>
      <c r="E18" s="10">
        <v>240</v>
      </c>
      <c r="F18" s="9">
        <v>-25000</v>
      </c>
      <c r="G18" s="10">
        <v>0</v>
      </c>
      <c r="H18" s="10">
        <v>0</v>
      </c>
      <c r="I18" s="15" t="s">
        <v>51</v>
      </c>
    </row>
    <row r="19" spans="1:9" ht="15" x14ac:dyDescent="0.2">
      <c r="A19" s="3" t="s">
        <v>20</v>
      </c>
      <c r="B19" s="3"/>
      <c r="C19" s="3"/>
      <c r="D19" s="3"/>
      <c r="E19" s="3"/>
      <c r="F19" s="2">
        <f>SUM(F18)</f>
        <v>-25000</v>
      </c>
      <c r="G19" s="3"/>
      <c r="H19" s="3"/>
      <c r="I19" s="3"/>
    </row>
    <row r="20" spans="1:9" ht="16.5" customHeight="1" x14ac:dyDescent="0.2">
      <c r="A20" s="26" t="s">
        <v>12</v>
      </c>
      <c r="B20" s="26"/>
      <c r="C20" s="26"/>
      <c r="D20" s="26"/>
      <c r="E20" s="26"/>
      <c r="F20" s="26"/>
      <c r="G20" s="26"/>
      <c r="H20" s="26"/>
      <c r="I20" s="26"/>
    </row>
    <row r="21" spans="1:9" ht="15" x14ac:dyDescent="0.2">
      <c r="A21" s="10">
        <v>916</v>
      </c>
      <c r="B21" s="10">
        <v>83030</v>
      </c>
      <c r="C21" s="12" t="s">
        <v>38</v>
      </c>
      <c r="D21" s="8" t="s">
        <v>21</v>
      </c>
      <c r="E21" s="10">
        <v>870</v>
      </c>
      <c r="F21" s="9">
        <v>-10000</v>
      </c>
      <c r="G21" s="10">
        <v>0</v>
      </c>
      <c r="H21" s="10">
        <v>0</v>
      </c>
      <c r="I21" s="15" t="s">
        <v>52</v>
      </c>
    </row>
    <row r="22" spans="1:9" ht="22.5" x14ac:dyDescent="0.2">
      <c r="A22" s="10">
        <v>916</v>
      </c>
      <c r="B22" s="10">
        <v>81400</v>
      </c>
      <c r="C22" s="12" t="s">
        <v>39</v>
      </c>
      <c r="D22" s="8" t="s">
        <v>22</v>
      </c>
      <c r="E22" s="10">
        <v>240</v>
      </c>
      <c r="F22" s="9">
        <v>-5000</v>
      </c>
      <c r="G22" s="10">
        <v>0</v>
      </c>
      <c r="H22" s="10">
        <v>0</v>
      </c>
      <c r="I22" s="15" t="s">
        <v>52</v>
      </c>
    </row>
    <row r="23" spans="1:9" ht="22.5" x14ac:dyDescent="0.2">
      <c r="A23" s="10">
        <v>916</v>
      </c>
      <c r="B23" s="10">
        <v>80900</v>
      </c>
      <c r="C23" s="12" t="s">
        <v>40</v>
      </c>
      <c r="D23" s="8" t="s">
        <v>22</v>
      </c>
      <c r="E23" s="10">
        <v>240</v>
      </c>
      <c r="F23" s="9">
        <v>16000</v>
      </c>
      <c r="G23" s="10">
        <v>0</v>
      </c>
      <c r="H23" s="10">
        <v>0</v>
      </c>
      <c r="I23" s="3" t="s">
        <v>53</v>
      </c>
    </row>
    <row r="24" spans="1:9" ht="22.5" x14ac:dyDescent="0.2">
      <c r="A24" s="10">
        <v>916</v>
      </c>
      <c r="B24" s="10">
        <v>80100</v>
      </c>
      <c r="C24" s="19" t="s">
        <v>41</v>
      </c>
      <c r="D24" s="8" t="s">
        <v>22</v>
      </c>
      <c r="E24" s="10">
        <v>240</v>
      </c>
      <c r="F24" s="9">
        <v>-6000</v>
      </c>
      <c r="G24" s="10">
        <v>0</v>
      </c>
      <c r="H24" s="10">
        <v>0</v>
      </c>
      <c r="I24" s="15" t="s">
        <v>52</v>
      </c>
    </row>
    <row r="25" spans="1:9" ht="22.5" x14ac:dyDescent="0.2">
      <c r="A25" s="10">
        <v>916</v>
      </c>
      <c r="B25" s="10">
        <v>82530</v>
      </c>
      <c r="C25" s="19" t="s">
        <v>42</v>
      </c>
      <c r="D25" s="8" t="s">
        <v>22</v>
      </c>
      <c r="E25" s="10">
        <v>240</v>
      </c>
      <c r="F25" s="9">
        <v>-16638</v>
      </c>
      <c r="G25" s="10">
        <v>0</v>
      </c>
      <c r="H25" s="10">
        <v>0</v>
      </c>
      <c r="I25" s="15" t="s">
        <v>52</v>
      </c>
    </row>
    <row r="26" spans="1:9" ht="22.5" x14ac:dyDescent="0.2">
      <c r="A26" s="10">
        <v>916</v>
      </c>
      <c r="B26" s="10">
        <v>81140</v>
      </c>
      <c r="C26" s="19" t="s">
        <v>43</v>
      </c>
      <c r="D26" s="8" t="s">
        <v>23</v>
      </c>
      <c r="E26" s="10">
        <v>240</v>
      </c>
      <c r="F26" s="9">
        <v>-45000</v>
      </c>
      <c r="G26" s="10">
        <v>0</v>
      </c>
      <c r="H26" s="10">
        <v>0</v>
      </c>
      <c r="I26" s="15" t="s">
        <v>52</v>
      </c>
    </row>
    <row r="27" spans="1:9" ht="15" x14ac:dyDescent="0.2">
      <c r="A27" s="10">
        <v>916</v>
      </c>
      <c r="B27" s="10">
        <v>80910</v>
      </c>
      <c r="C27" s="12" t="s">
        <v>44</v>
      </c>
      <c r="D27" s="8" t="s">
        <v>24</v>
      </c>
      <c r="E27" s="10">
        <v>240</v>
      </c>
      <c r="F27" s="9">
        <v>-150000</v>
      </c>
      <c r="G27" s="10">
        <v>0</v>
      </c>
      <c r="H27" s="10">
        <v>0</v>
      </c>
      <c r="I27" s="15" t="s">
        <v>52</v>
      </c>
    </row>
    <row r="28" spans="1:9" ht="15" x14ac:dyDescent="0.2">
      <c r="A28" s="10">
        <v>916</v>
      </c>
      <c r="B28" s="10">
        <v>81690</v>
      </c>
      <c r="C28" s="12" t="s">
        <v>34</v>
      </c>
      <c r="D28" s="8" t="s">
        <v>25</v>
      </c>
      <c r="E28" s="10">
        <v>240</v>
      </c>
      <c r="F28" s="9">
        <v>-121561.57</v>
      </c>
      <c r="G28" s="10"/>
      <c r="H28" s="10"/>
      <c r="I28" s="20" t="s">
        <v>52</v>
      </c>
    </row>
    <row r="29" spans="1:9" ht="15" x14ac:dyDescent="0.2">
      <c r="A29" s="10">
        <v>916</v>
      </c>
      <c r="B29" s="10">
        <v>81730</v>
      </c>
      <c r="C29" s="12" t="s">
        <v>54</v>
      </c>
      <c r="D29" s="8" t="s">
        <v>25</v>
      </c>
      <c r="E29" s="10">
        <v>240</v>
      </c>
      <c r="F29" s="9">
        <v>-19681.41</v>
      </c>
      <c r="G29" s="10"/>
      <c r="H29" s="10"/>
      <c r="I29" s="20" t="s">
        <v>52</v>
      </c>
    </row>
    <row r="30" spans="1:9" ht="22.5" x14ac:dyDescent="0.2">
      <c r="A30" s="10">
        <v>916</v>
      </c>
      <c r="B30" s="10">
        <v>80920</v>
      </c>
      <c r="C30" s="12" t="s">
        <v>45</v>
      </c>
      <c r="D30" s="8" t="s">
        <v>26</v>
      </c>
      <c r="E30" s="10">
        <v>240</v>
      </c>
      <c r="F30" s="9">
        <v>33099.760000000002</v>
      </c>
      <c r="G30" s="10">
        <v>0</v>
      </c>
      <c r="H30" s="10">
        <v>0</v>
      </c>
      <c r="I30" s="3" t="s">
        <v>53</v>
      </c>
    </row>
    <row r="31" spans="1:9" ht="15" x14ac:dyDescent="0.35">
      <c r="A31" s="25" t="s">
        <v>6</v>
      </c>
      <c r="B31" s="25"/>
      <c r="C31" s="25"/>
      <c r="D31" s="25"/>
      <c r="E31" s="25"/>
      <c r="F31" s="4">
        <f>SUM(F21:F30)</f>
        <v>-324781.21999999997</v>
      </c>
      <c r="G31" s="4"/>
      <c r="H31" s="4"/>
      <c r="I31" s="7" t="s">
        <v>9</v>
      </c>
    </row>
    <row r="32" spans="1:9" ht="14.45" customHeight="1" x14ac:dyDescent="0.35">
      <c r="A32" s="25" t="s">
        <v>7</v>
      </c>
      <c r="B32" s="25"/>
      <c r="C32" s="25"/>
      <c r="D32" s="25"/>
      <c r="E32" s="25"/>
      <c r="F32" s="4">
        <f>F13+F16+F19</f>
        <v>13000.750000000007</v>
      </c>
      <c r="G32" s="4"/>
      <c r="H32" s="4"/>
      <c r="I32" s="7" t="s">
        <v>9</v>
      </c>
    </row>
    <row r="33" spans="1:9" ht="14.45" hidden="1" customHeight="1" x14ac:dyDescent="0.2">
      <c r="A33" s="27" t="s">
        <v>4</v>
      </c>
      <c r="B33" s="28"/>
      <c r="C33" s="28"/>
      <c r="D33" s="28"/>
      <c r="E33" s="28"/>
      <c r="F33" s="28"/>
      <c r="G33" s="28"/>
      <c r="H33" s="28"/>
      <c r="I33" s="29"/>
    </row>
    <row r="34" spans="1:9" ht="15" hidden="1" customHeight="1" x14ac:dyDescent="0.2">
      <c r="A34" s="27" t="s">
        <v>5</v>
      </c>
      <c r="B34" s="28"/>
      <c r="C34" s="28"/>
      <c r="D34" s="28"/>
      <c r="E34" s="28"/>
      <c r="F34" s="28"/>
      <c r="G34" s="28"/>
      <c r="H34" s="28"/>
      <c r="I34" s="29"/>
    </row>
    <row r="35" spans="1:9" ht="15" hidden="1" x14ac:dyDescent="0.2">
      <c r="A35" s="6"/>
      <c r="B35" s="6"/>
      <c r="C35" s="1"/>
      <c r="D35" s="6"/>
      <c r="E35" s="6"/>
      <c r="F35" s="2"/>
      <c r="G35" s="2"/>
      <c r="H35" s="2"/>
      <c r="I35" s="3"/>
    </row>
    <row r="36" spans="1:9" ht="15" hidden="1" x14ac:dyDescent="0.2">
      <c r="A36" s="6"/>
      <c r="B36" s="6"/>
      <c r="C36" s="1"/>
      <c r="D36" s="6"/>
      <c r="E36" s="6"/>
      <c r="F36" s="2"/>
      <c r="G36" s="2"/>
      <c r="H36" s="2"/>
      <c r="I36" s="3"/>
    </row>
    <row r="37" spans="1:9" ht="15" hidden="1" x14ac:dyDescent="0.2">
      <c r="A37" s="6"/>
      <c r="B37" s="6"/>
      <c r="C37" s="1"/>
      <c r="D37" s="6"/>
      <c r="E37" s="6"/>
      <c r="F37" s="2"/>
      <c r="G37" s="2"/>
      <c r="H37" s="2"/>
      <c r="I37" s="3"/>
    </row>
    <row r="38" spans="1:9" ht="15" hidden="1" customHeight="1" x14ac:dyDescent="0.35">
      <c r="A38" s="30" t="s">
        <v>6</v>
      </c>
      <c r="B38" s="31"/>
      <c r="C38" s="31"/>
      <c r="D38" s="31"/>
      <c r="E38" s="32"/>
      <c r="F38" s="4"/>
      <c r="G38" s="4"/>
      <c r="H38" s="4"/>
      <c r="I38" s="7" t="s">
        <v>9</v>
      </c>
    </row>
    <row r="39" spans="1:9" ht="15" hidden="1" customHeight="1" x14ac:dyDescent="0.35">
      <c r="A39" s="30" t="s">
        <v>7</v>
      </c>
      <c r="B39" s="31"/>
      <c r="C39" s="31"/>
      <c r="D39" s="31"/>
      <c r="E39" s="32"/>
      <c r="F39" s="4"/>
      <c r="G39" s="4"/>
      <c r="H39" s="4"/>
      <c r="I39" s="7" t="s">
        <v>9</v>
      </c>
    </row>
    <row r="40" spans="1:9" ht="15" x14ac:dyDescent="0.35">
      <c r="A40" s="21" t="s">
        <v>8</v>
      </c>
      <c r="B40" s="22"/>
      <c r="C40" s="22"/>
      <c r="D40" s="22"/>
      <c r="E40" s="23"/>
      <c r="F40" s="5">
        <f>F31+F32</f>
        <v>-311780.46999999997</v>
      </c>
      <c r="G40" s="5"/>
      <c r="H40" s="5"/>
      <c r="I40" s="7" t="s">
        <v>9</v>
      </c>
    </row>
  </sheetData>
  <autoFilter ref="A4:I33"/>
  <mergeCells count="21">
    <mergeCell ref="A39:E39"/>
    <mergeCell ref="A1:I1"/>
    <mergeCell ref="A14:I14"/>
    <mergeCell ref="A33:I33"/>
    <mergeCell ref="A17:I17"/>
    <mergeCell ref="A40:E40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32:E32"/>
    <mergeCell ref="A20:I20"/>
    <mergeCell ref="A31:E31"/>
    <mergeCell ref="A5:I5"/>
    <mergeCell ref="A34:I34"/>
    <mergeCell ref="A38:E38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2025-12-25T14:46:58Z</cp:lastPrinted>
  <dcterms:created xsi:type="dcterms:W3CDTF">2006-09-16T00:00:00Z</dcterms:created>
  <dcterms:modified xsi:type="dcterms:W3CDTF">2026-01-16T07:50:23Z</dcterms:modified>
</cp:coreProperties>
</file>